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80" windowHeight="12390" tabRatio="773" firstSheet="5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<sst xmlns="http://schemas.openxmlformats.org/spreadsheetml/2006/main" count="421" uniqueCount="247">
  <si>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</si>
  <si>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</si>
  <si>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</si>
  <si>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</si>
  <si>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</si>
  <si>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</si>
  <si>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</si>
  <si>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</si>
  <si>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</si>
  <si>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</si>
  <si>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</si>
  <si>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</si>
  <si>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</si>
  <si>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</si>
  <si>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</si>
  <si>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</si>
  <si>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</si>
  <si>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</si>
  <si>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</si>
  <si>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</si>
  <si>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</si>
  <si>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</si>
  <si>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</si>
  <si>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</si>
  <si>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</si>
  <si>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</si>
  <si>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</si>
  <si>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</si>
  <si>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</si>
  <si>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</si>
  <si>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</si>
  <si>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</si>
  <si>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</si>
  <si>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</si>
  <si>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</si>
  <si>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</si>
  <si>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</si>
  <si>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</si>
  <si>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</si>
  <si>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</si>
  <si>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</si>
  <si>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</si>
  <si>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抚恤</t>
  </si>
  <si>
    <t xml:space="preserve">    死亡抚恤</t>
  </si>
  <si>
    <t xml:space="preserve">    伤残抚恤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</si>
  <si>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</si>
  <si>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</si>
  <si>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</si>
  <si>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</si>
  <si>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</si>
  <si>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军队移交政府的离退休干部管理机构</t>
  </si>
  <si>
    <t xml:space="preserve">  退伍军人管理服务</t>
  </si>
  <si>
    <t xml:space="preserve">    行政运行</t>
  </si>
  <si>
    <t xml:space="preserve">    事业运行</t>
  </si>
  <si>
    <t xml:space="preserve">  行政事业单位养老支出</t>
  </si>
  <si>
    <t xml:space="preserve">    机关事业单位基本养老保险缴费支出</t>
  </si>
  <si>
    <t xml:space="preserve">  其他社会保障和就业支出</t>
  </si>
  <si>
    <t xml:space="preserve">    其他社会保障和就业支出</t>
  </si>
  <si>
    <t xml:space="preserve">  行政事业单位医疗</t>
  </si>
  <si>
    <t xml:space="preserve">    行政单位医疗</t>
  </si>
  <si>
    <t xml:space="preserve">    事业单位医疗</t>
  </si>
  <si>
    <t xml:space="preserve">  优抚对象医疗</t>
  </si>
  <si>
    <t xml:space="preserve">    优抚对象医疗救助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</si>
  <si>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</si>
  <si>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</si>
  <si>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</si>
  <si>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</si>
  <si>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</si>
  <si>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</si>
  <si>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</si>
  <si>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</si>
  <si>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</si>
  <si>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</si>
  <si>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</si>
  <si>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</si>
  <si>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</si>
  <si>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</si>
  <si>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</si>
  <si>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</si>
  <si>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</si>
  <si>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</si>
  <si>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</si>
  <si>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</si>
  <si>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</si>
  <si>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</si>
  <si>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</si>
  <si>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</si>
  <si>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</si>
  <si>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</si>
  <si>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</si>
  <si>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</si>
  <si>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</si>
  <si>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</si>
  <si>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</si>
  <si>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</si>
  <si>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</si>
  <si>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</si>
  <si>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</si>
  <si>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</si>
  <si>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</si>
  <si>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</si>
  <si>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</si>
  <si>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</si>
  <si>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</si>
  <si>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</si>
  <si>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</si>
  <si>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</si>
  <si>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</si>
  <si>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</si>
  <si>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</si>
  <si>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</si>
  <si>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</si>
  <si>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</si>
  <si>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</si>
  <si>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</si>
  <si>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</si>
  <si>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</si>
  <si>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</si>
  <si>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</si>
  <si>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</si>
  <si>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</si>
  <si>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</si>
  <si>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</si>
  <si>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</si>
  <si>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</si>
  <si>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</si>
  <si>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</si>
  <si>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</si>
  <si>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</si>
  <si>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</si>
  <si>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</si>
  <si>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</si>
  <si>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</si>
  <si>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</si>
  <si>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</si>
  <si>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</si>
  <si>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</si>
  <si>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</si>
  <si>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</si>
  <si>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</si>
  <si>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</si>
  <si>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</si>
  <si>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</si>
  <si>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</si>
  <si>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</si>
  <si>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</si>
  <si>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</si>
  <si>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</si>
  <si>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</si>
  <si>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</si>
  <si>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</si>
  <si>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</si>
  <si>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</si>
  <si>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</si>
  <si>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</si>
  <si>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</si>
  <si>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</si>
  <si>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</si>
  <si>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</si>
  <si>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</si>
  <si>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</si>
  <si>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</si>
  <si>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</si>
  <si>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</si>
  <si>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</si>
  <si>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</si>
  <si>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</si>
  <si>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</si>
  <si>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</si>
  <si>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</si>
  <si>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</si>
  <si>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</si>
  <si>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</si>
  <si>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</si>
  <si>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</si>
  <si>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</si>
  <si>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</si>
  <si>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</si>
  <si>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</si>
  <si>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</si>
  <si>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</si>
  <si>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</si>
  <si>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</si>
  <si>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</si>
  <si>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</si>
  <si>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</si>
  <si>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</si>
  <si>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</si>
  <si>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</si>
  <si>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</si>
  <si>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</si>
  <si>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</si>
  <si>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</si>
  <si>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</si>
  <si>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</si>
  <si>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</si>
  <si>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</si>
  <si>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</si>
  <si>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</si>
  <si>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</si>
  <si>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</si>
  <si>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</si>
  <si>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</si>
  <si>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</si>
  <si>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</si>
  <si>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</si>
  <si>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</si>
  <si>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</si>
  <si>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</si>
  <si>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</si>
  <si>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</si>
  <si>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</si>
  <si>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</si>
  <si>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</si>
  <si>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</si>
  <si>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说明：1、“2021年预算数”的单位范围包括部门本级及所属2个预算单位。</t>
  </si>
  <si>
    <t xml:space="preserve">      2、“2021年预算数”的实有人员22人，其中：在职人员22人，离退休人员0人。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</si>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</sst>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7" fillId="0" borderId="1" xfId="0" applyFont="1" applyFill="1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G8" sqref="G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34" customHeight="1" spans="1:4">
      <c r="A4" s="19" t="s">
        <v>2</v>
      </c>
      <c r="B4" s="21"/>
      <c r="C4" s="19" t="s">
        <v>3</v>
      </c>
      <c r="D4" s="21"/>
    </row>
    <row r="5" ht="34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34" customHeight="1" spans="1:4">
      <c r="A6" s="24" t="s">
        <v>6</v>
      </c>
      <c r="B6" s="24">
        <v>4426.74</v>
      </c>
      <c r="C6" s="24" t="s">
        <v>7</v>
      </c>
      <c r="D6" s="24">
        <v>4416.68</v>
      </c>
    </row>
    <row r="7" ht="34" customHeight="1" spans="1:4">
      <c r="A7" s="49" t="s">
        <v>8</v>
      </c>
      <c r="B7" s="24">
        <v>4426.74</v>
      </c>
      <c r="C7" s="24" t="s">
        <v>9</v>
      </c>
      <c r="D7" s="24">
        <v>3.48</v>
      </c>
    </row>
    <row r="8" ht="34" customHeight="1" spans="1:4">
      <c r="A8" s="49" t="s">
        <v>10</v>
      </c>
      <c r="B8" s="24"/>
      <c r="C8" s="24" t="s">
        <v>11</v>
      </c>
      <c r="D8" s="24">
        <v>6.58</v>
      </c>
    </row>
    <row r="9" ht="34" customHeight="1" spans="1:4">
      <c r="A9" s="24" t="s">
        <v>12</v>
      </c>
      <c r="B9" s="24"/>
      <c r="C9" s="24"/>
      <c r="D9" s="24"/>
    </row>
    <row r="10" ht="34" customHeight="1" spans="1:4">
      <c r="A10" s="24" t="s">
        <v>13</v>
      </c>
      <c r="B10" s="24"/>
      <c r="C10" s="24"/>
      <c r="D10" s="24"/>
    </row>
    <row r="11" ht="34" customHeight="1" spans="1:4">
      <c r="A11" s="24" t="s">
        <v>14</v>
      </c>
      <c r="B11" s="24"/>
      <c r="C11" s="24"/>
      <c r="D11" s="24"/>
    </row>
    <row r="12" ht="34" customHeight="1" spans="1:4">
      <c r="A12" s="24" t="s">
        <v>15</v>
      </c>
      <c r="B12" s="24"/>
      <c r="C12" s="24"/>
      <c r="D12" s="24"/>
    </row>
    <row r="13" ht="34" customHeight="1" spans="1:4">
      <c r="A13" s="24" t="s">
        <v>16</v>
      </c>
      <c r="B13" s="24"/>
      <c r="C13" s="24"/>
      <c r="D13" s="24"/>
    </row>
    <row r="14" ht="34" customHeight="1" spans="1:4">
      <c r="A14" s="24" t="s">
        <v>17</v>
      </c>
      <c r="B14" s="24"/>
      <c r="C14" s="24"/>
      <c r="D14" s="24"/>
    </row>
    <row r="15" ht="34" customHeight="1" spans="1:4">
      <c r="A15" s="24"/>
      <c r="B15" s="24"/>
      <c r="C15" s="24"/>
      <c r="D15" s="24"/>
    </row>
    <row r="16" ht="34" customHeight="1" spans="1:4">
      <c r="A16" s="25" t="s">
        <v>18</v>
      </c>
      <c r="B16" s="25">
        <f>B6+B9+B10+B11+B12+B13+B14</f>
        <v>4426.74</v>
      </c>
      <c r="C16" s="25" t="s">
        <v>19</v>
      </c>
      <c r="D16" s="25">
        <f>D6+D7+D8</f>
        <v>4426.74</v>
      </c>
    </row>
    <row r="17" ht="34" customHeight="1" spans="1:4">
      <c r="A17" s="24" t="s">
        <v>20</v>
      </c>
      <c r="B17" s="24"/>
      <c r="C17" s="24" t="s">
        <v>21</v>
      </c>
      <c r="D17" s="24"/>
    </row>
    <row r="18" ht="34" customHeight="1" spans="1:4">
      <c r="A18" s="24" t="s">
        <v>22</v>
      </c>
      <c r="B18" s="24"/>
      <c r="C18" s="24"/>
      <c r="D18" s="24"/>
    </row>
    <row r="19" ht="34" customHeight="1" spans="1:4">
      <c r="A19" s="25" t="s">
        <v>23</v>
      </c>
      <c r="B19" s="25">
        <f>B16+B17+B18</f>
        <v>4426.74</v>
      </c>
      <c r="C19" s="25" t="s">
        <v>24</v>
      </c>
      <c r="D19" s="25">
        <f>D16+D17</f>
        <v>4426.74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3"/>
  <sheetViews>
    <sheetView showZeros="0" topLeftCell="A28" workbookViewId="0">
      <selection activeCell="E8" sqref="E8"/>
    </sheetView>
  </sheetViews>
  <sheetFormatPr defaultColWidth="9" defaultRowHeight="13.5"/>
  <cols>
    <col min="1" max="1" width="34.625" customWidth="1"/>
    <col min="2" max="2" width="7.625" customWidth="1"/>
    <col min="3" max="3" width="8.375" customWidth="1"/>
    <col min="4" max="4" width="7.625" customWidth="1"/>
    <col min="5" max="5" width="8.5" customWidth="1"/>
    <col min="6" max="7" width="3.375" customWidth="1"/>
    <col min="8" max="8" width="2.875" customWidth="1"/>
    <col min="9" max="15" width="3.375" customWidth="1"/>
    <col min="16" max="16" width="2.8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8"/>
      <c r="B5" s="48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8"/>
      <c r="P5" s="48"/>
    </row>
    <row r="6" s="31" customFormat="1" ht="11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17" customHeight="1" spans="1:16">
      <c r="A7" s="42" t="s">
        <v>7</v>
      </c>
      <c r="B7" s="24">
        <f>B8+B13+B17+B20+B22</f>
        <v>4338.68</v>
      </c>
      <c r="C7" s="24">
        <f>C8+C13+C17+C20+C22</f>
        <v>4338.68</v>
      </c>
      <c r="D7" s="24">
        <f>D8+D13+D17+D20+D22</f>
        <v>4338.68</v>
      </c>
      <c r="E7" s="24">
        <f>E8+E13+E17+E20+E22</f>
        <v>4338.68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7" customHeight="1" spans="1:16">
      <c r="A8" s="42" t="s">
        <v>42</v>
      </c>
      <c r="B8" s="24">
        <f>B9+B10+B11+B12</f>
        <v>3394.92</v>
      </c>
      <c r="C8" s="24">
        <f>C9+C10+C11+C12</f>
        <v>3394.92</v>
      </c>
      <c r="D8" s="24">
        <f>D9+D10+D11+D12</f>
        <v>3394.92</v>
      </c>
      <c r="E8" s="24">
        <f>E9+E10+E11+E12</f>
        <v>3394.92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7" customHeight="1" spans="1:16">
      <c r="A9" s="42" t="s">
        <v>43</v>
      </c>
      <c r="B9" s="24">
        <f t="shared" ref="B8:B29" si="1">C9+O9+P9</f>
        <v>32.5</v>
      </c>
      <c r="C9" s="24">
        <f t="shared" ref="C8:C29" si="2">D9+G9+H9+K9+L9+M9+N9</f>
        <v>32.5</v>
      </c>
      <c r="D9" s="24">
        <f t="shared" ref="D8:D29" si="3">SUM(E9:F9)</f>
        <v>32.5</v>
      </c>
      <c r="E9" s="24">
        <v>32.5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7" customHeight="1" spans="1:16">
      <c r="A10" s="42" t="s">
        <v>44</v>
      </c>
      <c r="B10" s="24">
        <f t="shared" si="1"/>
        <v>48.9</v>
      </c>
      <c r="C10" s="24">
        <f t="shared" si="2"/>
        <v>48.9</v>
      </c>
      <c r="D10" s="24">
        <f t="shared" si="3"/>
        <v>48.9</v>
      </c>
      <c r="E10" s="24">
        <v>48.9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7" customHeight="1" spans="1:16">
      <c r="A11" s="43" t="s">
        <v>45</v>
      </c>
      <c r="B11" s="24">
        <f t="shared" si="1"/>
        <v>0.4</v>
      </c>
      <c r="C11" s="24">
        <f t="shared" si="2"/>
        <v>0.4</v>
      </c>
      <c r="D11" s="24">
        <f t="shared" si="3"/>
        <v>0.4</v>
      </c>
      <c r="E11" s="24">
        <v>0.4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7" customHeight="1" spans="1:16">
      <c r="A12" s="42" t="s">
        <v>46</v>
      </c>
      <c r="B12" s="24">
        <f t="shared" si="1"/>
        <v>3313.12</v>
      </c>
      <c r="C12" s="24">
        <f t="shared" si="2"/>
        <v>3313.12</v>
      </c>
      <c r="D12" s="24">
        <f t="shared" si="3"/>
        <v>3313.12</v>
      </c>
      <c r="E12" s="24">
        <v>3313.12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7" customHeight="1" spans="1:16">
      <c r="A13" s="42" t="s">
        <v>47</v>
      </c>
      <c r="B13" s="24">
        <f>B14+B15+B16</f>
        <v>888</v>
      </c>
      <c r="C13" s="24">
        <f>C14+C15+C16</f>
        <v>888</v>
      </c>
      <c r="D13" s="24">
        <f>D14+D15+D16</f>
        <v>888</v>
      </c>
      <c r="E13" s="24">
        <f>E14+E15+E16</f>
        <v>888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7" customHeight="1" spans="1:16">
      <c r="A14" s="42" t="s">
        <v>48</v>
      </c>
      <c r="B14" s="24">
        <f t="shared" si="1"/>
        <v>846</v>
      </c>
      <c r="C14" s="24">
        <f t="shared" si="2"/>
        <v>846</v>
      </c>
      <c r="D14" s="24">
        <f t="shared" si="3"/>
        <v>846</v>
      </c>
      <c r="E14" s="24">
        <v>846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7" customHeight="1" spans="1:16">
      <c r="A15" s="43" t="s">
        <v>49</v>
      </c>
      <c r="B15" s="24">
        <f t="shared" si="1"/>
        <v>41</v>
      </c>
      <c r="C15" s="24">
        <f t="shared" si="2"/>
        <v>41</v>
      </c>
      <c r="D15" s="24">
        <f t="shared" si="3"/>
        <v>41</v>
      </c>
      <c r="E15" s="24">
        <v>41</v>
      </c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7" customHeight="1" spans="1:16">
      <c r="A16" s="43" t="s">
        <v>50</v>
      </c>
      <c r="B16" s="24">
        <f t="shared" si="1"/>
        <v>1</v>
      </c>
      <c r="C16" s="24">
        <f t="shared" si="2"/>
        <v>1</v>
      </c>
      <c r="D16" s="24">
        <f t="shared" si="3"/>
        <v>1</v>
      </c>
      <c r="E16" s="24">
        <v>1</v>
      </c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7" customHeight="1" spans="1:16">
      <c r="A17" s="42" t="s">
        <v>51</v>
      </c>
      <c r="B17" s="24">
        <f>B18+B19</f>
        <v>50.05</v>
      </c>
      <c r="C17" s="24">
        <f>C18+C19</f>
        <v>50.05</v>
      </c>
      <c r="D17" s="24">
        <f>D18+D19</f>
        <v>50.05</v>
      </c>
      <c r="E17" s="24">
        <f>E18+E19</f>
        <v>50.05</v>
      </c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7" customHeight="1" spans="1:16">
      <c r="A18" s="42" t="s">
        <v>52</v>
      </c>
      <c r="B18" s="24">
        <f t="shared" si="1"/>
        <v>50.05</v>
      </c>
      <c r="C18" s="24">
        <f t="shared" si="2"/>
        <v>50.05</v>
      </c>
      <c r="D18" s="24">
        <f t="shared" si="3"/>
        <v>50.05</v>
      </c>
      <c r="E18" s="24">
        <v>50.05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7" customHeight="1" spans="1:16">
      <c r="A19" s="42" t="s">
        <v>53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7" customHeight="1" spans="1:16">
      <c r="A20" s="44" t="s">
        <v>54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7" customHeight="1" spans="1:16">
      <c r="A21" s="44" t="s">
        <v>55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7" customHeight="1" spans="1:16">
      <c r="A22" s="45" t="s">
        <v>56</v>
      </c>
      <c r="B22" s="24">
        <f>B23</f>
        <v>5.71</v>
      </c>
      <c r="C22" s="24">
        <f>C23</f>
        <v>5.71</v>
      </c>
      <c r="D22" s="24">
        <f>D23</f>
        <v>5.71</v>
      </c>
      <c r="E22" s="24">
        <f>E23</f>
        <v>5.71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7" customHeight="1" spans="1:16">
      <c r="A23" s="45" t="s">
        <v>57</v>
      </c>
      <c r="B23" s="24">
        <f t="shared" si="1"/>
        <v>5.71</v>
      </c>
      <c r="C23" s="24">
        <f t="shared" si="2"/>
        <v>5.71</v>
      </c>
      <c r="D23" s="24">
        <f t="shared" si="3"/>
        <v>5.71</v>
      </c>
      <c r="E23" s="24">
        <v>5.71</v>
      </c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7" customHeight="1" spans="1:16">
      <c r="A24" s="44" t="s">
        <v>9</v>
      </c>
      <c r="B24" s="24">
        <f>B25+B28</f>
        <v>81.48</v>
      </c>
      <c r="C24" s="24">
        <f>C25+C28</f>
        <v>81.48</v>
      </c>
      <c r="D24" s="24">
        <f>D25+D28</f>
        <v>81.48</v>
      </c>
      <c r="E24" s="24">
        <f>E25+E28</f>
        <v>81.48</v>
      </c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7" customHeight="1" spans="1:16">
      <c r="A25" s="44" t="s">
        <v>58</v>
      </c>
      <c r="B25" s="24">
        <f>B26+B27</f>
        <v>3.48</v>
      </c>
      <c r="C25" s="24">
        <f>C26+C27</f>
        <v>3.48</v>
      </c>
      <c r="D25" s="24">
        <f>D26+D27</f>
        <v>3.48</v>
      </c>
      <c r="E25" s="24">
        <f>E26+E27</f>
        <v>3.48</v>
      </c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7" customHeight="1" spans="1:16">
      <c r="A26" s="44" t="s">
        <v>59</v>
      </c>
      <c r="B26" s="24">
        <f t="shared" si="1"/>
        <v>3.48</v>
      </c>
      <c r="C26" s="24">
        <f t="shared" si="2"/>
        <v>3.48</v>
      </c>
      <c r="D26" s="24">
        <f t="shared" si="3"/>
        <v>3.48</v>
      </c>
      <c r="E26" s="24">
        <v>3.48</v>
      </c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7" customHeight="1" spans="1:16">
      <c r="A27" s="44" t="s">
        <v>60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7" customHeight="1" spans="1:16">
      <c r="A28" s="44" t="s">
        <v>61</v>
      </c>
      <c r="B28" s="24">
        <f t="shared" ref="B28:B31" si="4">B29</f>
        <v>78</v>
      </c>
      <c r="C28" s="24">
        <f t="shared" ref="C28:C31" si="5">C29</f>
        <v>78</v>
      </c>
      <c r="D28" s="24">
        <f t="shared" ref="D28:D31" si="6">D29</f>
        <v>78</v>
      </c>
      <c r="E28" s="24">
        <f>E29</f>
        <v>78</v>
      </c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7" customHeight="1" spans="1:16">
      <c r="A29" s="44" t="s">
        <v>62</v>
      </c>
      <c r="B29" s="24">
        <f t="shared" si="1"/>
        <v>78</v>
      </c>
      <c r="C29" s="24">
        <f t="shared" si="2"/>
        <v>78</v>
      </c>
      <c r="D29" s="24">
        <f t="shared" si="3"/>
        <v>78</v>
      </c>
      <c r="E29" s="24">
        <v>78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  <row r="30" ht="17" customHeight="1" spans="1:16">
      <c r="A30" s="42" t="s">
        <v>11</v>
      </c>
      <c r="B30" s="24">
        <f t="shared" si="4"/>
        <v>6.58</v>
      </c>
      <c r="C30" s="24">
        <f t="shared" si="5"/>
        <v>6.58</v>
      </c>
      <c r="D30" s="24">
        <f t="shared" si="6"/>
        <v>6.58</v>
      </c>
      <c r="E30" s="24">
        <f>E31</f>
        <v>6.58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7" customHeight="1" spans="1:16">
      <c r="A31" s="42" t="s">
        <v>63</v>
      </c>
      <c r="B31" s="24">
        <f t="shared" si="4"/>
        <v>6.58</v>
      </c>
      <c r="C31" s="24">
        <f t="shared" si="5"/>
        <v>6.58</v>
      </c>
      <c r="D31" s="24">
        <f t="shared" si="6"/>
        <v>6.58</v>
      </c>
      <c r="E31" s="24">
        <f>E32</f>
        <v>6.58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7" customHeight="1" spans="1:16">
      <c r="A32" s="45" t="s">
        <v>64</v>
      </c>
      <c r="B32" s="24">
        <v>6.58</v>
      </c>
      <c r="C32" s="24">
        <v>6.58</v>
      </c>
      <c r="D32" s="24">
        <v>6.58</v>
      </c>
      <c r="E32" s="24">
        <v>6.58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7" customHeight="1" spans="1:16">
      <c r="A33" s="25" t="s">
        <v>31</v>
      </c>
      <c r="B33" s="24">
        <f>B7+B24+B30</f>
        <v>4426.74</v>
      </c>
      <c r="C33" s="24">
        <f>C7+C24+C30</f>
        <v>4426.74</v>
      </c>
      <c r="D33" s="24">
        <f>D7+D24+D30</f>
        <v>4426.74</v>
      </c>
      <c r="E33" s="24">
        <f>E7+E24+E30</f>
        <v>4426.74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2"/>
  <sheetViews>
    <sheetView showZeros="0" topLeftCell="A8" workbookViewId="0">
      <selection activeCell="F31" sqref="F31"/>
    </sheetView>
  </sheetViews>
  <sheetFormatPr defaultColWidth="9" defaultRowHeight="13.5"/>
  <cols>
    <col min="1" max="1" width="35.375" customWidth="1"/>
    <col min="2" max="2" width="8.125" customWidth="1"/>
    <col min="3" max="3" width="8.375" customWidth="1"/>
    <col min="4" max="4" width="6.625" customWidth="1"/>
    <col min="5" max="5" width="6" customWidth="1"/>
    <col min="6" max="6" width="7.625" customWidth="1"/>
    <col min="7" max="7" width="5.125" customWidth="1"/>
    <col min="8" max="8" width="6.125" customWidth="1"/>
    <col min="9" max="9" width="4.5" customWidth="1"/>
  </cols>
  <sheetData>
    <row r="2" ht="25.5" spans="1:9">
      <c r="A2" s="15" t="s">
        <v>65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66</v>
      </c>
      <c r="D4" s="33"/>
      <c r="E4" s="33"/>
      <c r="F4" s="33" t="s">
        <v>67</v>
      </c>
      <c r="G4" s="33" t="s">
        <v>68</v>
      </c>
      <c r="H4" s="33" t="s">
        <v>69</v>
      </c>
      <c r="I4" s="33" t="s">
        <v>70</v>
      </c>
    </row>
    <row r="5" s="31" customFormat="1" ht="40.5" customHeight="1" spans="1:9">
      <c r="A5" s="33"/>
      <c r="B5" s="33"/>
      <c r="C5" s="33" t="s">
        <v>31</v>
      </c>
      <c r="D5" s="33" t="s">
        <v>71</v>
      </c>
      <c r="E5" s="33" t="s">
        <v>72</v>
      </c>
      <c r="F5" s="33"/>
      <c r="G5" s="33"/>
      <c r="H5" s="33"/>
      <c r="I5" s="33"/>
    </row>
    <row r="6" ht="22" customHeight="1" spans="1:9">
      <c r="A6" s="42" t="s">
        <v>7</v>
      </c>
      <c r="B6" s="24">
        <f>B7+B12+B16+B19+B21</f>
        <v>4338.68</v>
      </c>
      <c r="C6" s="24">
        <f>C7+C12+C16+C19+C21</f>
        <v>55.76</v>
      </c>
      <c r="D6" s="24">
        <f>D7+D12+D16+D19+D21</f>
        <v>48.41</v>
      </c>
      <c r="E6" s="24">
        <f>E7+E12+E16+E19+E21</f>
        <v>7.35</v>
      </c>
      <c r="F6" s="24">
        <f>F7+F12+F16+F19+F21</f>
        <v>4282.92</v>
      </c>
      <c r="G6" s="24"/>
      <c r="H6" s="24"/>
      <c r="I6" s="24"/>
    </row>
    <row r="7" ht="22" customHeight="1" spans="1:9">
      <c r="A7" s="42" t="s">
        <v>42</v>
      </c>
      <c r="B7" s="24">
        <f>B8+B9+B10+B11</f>
        <v>3394.92</v>
      </c>
      <c r="C7" s="24">
        <f>C8+C9+C10+C11</f>
        <v>0</v>
      </c>
      <c r="D7" s="24">
        <f>D8+D9+D10+D11</f>
        <v>0</v>
      </c>
      <c r="E7" s="24">
        <f>E8+E9+E10+E11</f>
        <v>0</v>
      </c>
      <c r="F7" s="24">
        <f>F8+F9+F10+F11</f>
        <v>3394.92</v>
      </c>
      <c r="G7" s="24"/>
      <c r="H7" s="24"/>
      <c r="I7" s="24"/>
    </row>
    <row r="8" ht="22" customHeight="1" spans="1:9">
      <c r="A8" s="42" t="s">
        <v>43</v>
      </c>
      <c r="B8" s="24">
        <f t="shared" ref="B7:B28" si="0">C8+F8+G8+H8+I8</f>
        <v>32.5</v>
      </c>
      <c r="C8" s="24">
        <f t="shared" ref="C7:C28" si="1">SUM(D8:E8)</f>
        <v>0</v>
      </c>
      <c r="D8" s="24"/>
      <c r="E8" s="24"/>
      <c r="F8" s="24">
        <v>32.5</v>
      </c>
      <c r="G8" s="24"/>
      <c r="H8" s="24"/>
      <c r="I8" s="24"/>
    </row>
    <row r="9" ht="22" customHeight="1" spans="1:9">
      <c r="A9" s="42" t="s">
        <v>44</v>
      </c>
      <c r="B9" s="24">
        <f t="shared" si="0"/>
        <v>48.9</v>
      </c>
      <c r="C9" s="24">
        <f t="shared" si="1"/>
        <v>0</v>
      </c>
      <c r="D9" s="24"/>
      <c r="E9" s="24"/>
      <c r="F9" s="24">
        <v>48.9</v>
      </c>
      <c r="G9" s="24"/>
      <c r="H9" s="24"/>
      <c r="I9" s="24"/>
    </row>
    <row r="10" ht="22" customHeight="1" spans="1:9">
      <c r="A10" s="43" t="s">
        <v>45</v>
      </c>
      <c r="B10" s="24">
        <f t="shared" si="0"/>
        <v>0.4</v>
      </c>
      <c r="C10" s="24">
        <f t="shared" si="1"/>
        <v>0</v>
      </c>
      <c r="D10" s="24"/>
      <c r="E10" s="24"/>
      <c r="F10" s="24">
        <v>0.4</v>
      </c>
      <c r="G10" s="24"/>
      <c r="H10" s="24"/>
      <c r="I10" s="24"/>
    </row>
    <row r="11" ht="22" customHeight="1" spans="1:9">
      <c r="A11" s="42" t="s">
        <v>46</v>
      </c>
      <c r="B11" s="24">
        <f t="shared" si="0"/>
        <v>3313.12</v>
      </c>
      <c r="C11" s="24">
        <f t="shared" si="1"/>
        <v>0</v>
      </c>
      <c r="D11" s="24"/>
      <c r="E11" s="24"/>
      <c r="F11" s="24">
        <v>3313.12</v>
      </c>
      <c r="G11" s="24"/>
      <c r="H11" s="24"/>
      <c r="I11" s="24"/>
    </row>
    <row r="12" ht="22" customHeight="1" spans="1:9">
      <c r="A12" s="42" t="s">
        <v>47</v>
      </c>
      <c r="B12" s="24">
        <f>B13+B14+B15</f>
        <v>888</v>
      </c>
      <c r="C12" s="24">
        <f>C13+C14+C15</f>
        <v>0</v>
      </c>
      <c r="D12" s="24">
        <f>D13+D14+D15</f>
        <v>0</v>
      </c>
      <c r="E12" s="24">
        <f>E13+E14+E15</f>
        <v>0</v>
      </c>
      <c r="F12" s="24">
        <f>F13+F14+F15</f>
        <v>888</v>
      </c>
      <c r="G12" s="24"/>
      <c r="H12" s="24"/>
      <c r="I12" s="24"/>
    </row>
    <row r="13" ht="22" customHeight="1" spans="1:9">
      <c r="A13" s="42" t="s">
        <v>48</v>
      </c>
      <c r="B13" s="24">
        <f t="shared" si="0"/>
        <v>846</v>
      </c>
      <c r="C13" s="24">
        <f t="shared" si="1"/>
        <v>0</v>
      </c>
      <c r="D13" s="24"/>
      <c r="E13" s="24"/>
      <c r="F13" s="24">
        <v>846</v>
      </c>
      <c r="G13" s="24"/>
      <c r="H13" s="24"/>
      <c r="I13" s="24"/>
    </row>
    <row r="14" ht="22" customHeight="1" spans="1:9">
      <c r="A14" s="43" t="s">
        <v>49</v>
      </c>
      <c r="B14" s="24">
        <f t="shared" si="0"/>
        <v>41</v>
      </c>
      <c r="C14" s="24">
        <f t="shared" si="1"/>
        <v>0</v>
      </c>
      <c r="D14" s="24"/>
      <c r="E14" s="24"/>
      <c r="F14" s="24">
        <v>41</v>
      </c>
      <c r="G14" s="24"/>
      <c r="H14" s="24"/>
      <c r="I14" s="24"/>
    </row>
    <row r="15" ht="22" customHeight="1" spans="1:9">
      <c r="A15" s="43" t="s">
        <v>50</v>
      </c>
      <c r="B15" s="24">
        <f t="shared" si="0"/>
        <v>1</v>
      </c>
      <c r="C15" s="24">
        <f t="shared" si="1"/>
        <v>0</v>
      </c>
      <c r="D15" s="24"/>
      <c r="E15" s="24"/>
      <c r="F15" s="24">
        <v>1</v>
      </c>
      <c r="G15" s="24"/>
      <c r="H15" s="24"/>
      <c r="I15" s="24"/>
    </row>
    <row r="16" ht="22" customHeight="1" spans="1:9">
      <c r="A16" s="42" t="s">
        <v>51</v>
      </c>
      <c r="B16" s="24">
        <f>B17+B18</f>
        <v>50.05</v>
      </c>
      <c r="C16" s="24">
        <f>C17+C18</f>
        <v>50.05</v>
      </c>
      <c r="D16" s="24">
        <f>D17+D18</f>
        <v>42.7</v>
      </c>
      <c r="E16" s="24">
        <f>E17+E18</f>
        <v>7.35</v>
      </c>
      <c r="F16" s="24">
        <f>F17+F18</f>
        <v>0</v>
      </c>
      <c r="G16" s="24"/>
      <c r="H16" s="24"/>
      <c r="I16" s="24"/>
    </row>
    <row r="17" ht="22" customHeight="1" spans="1:9">
      <c r="A17" s="42" t="s">
        <v>52</v>
      </c>
      <c r="B17" s="24">
        <f t="shared" si="0"/>
        <v>50.05</v>
      </c>
      <c r="C17" s="24">
        <f t="shared" si="1"/>
        <v>50.05</v>
      </c>
      <c r="D17" s="24">
        <v>42.7</v>
      </c>
      <c r="E17" s="24">
        <v>7.35</v>
      </c>
      <c r="F17" s="24"/>
      <c r="G17" s="24"/>
      <c r="H17" s="24"/>
      <c r="I17" s="24"/>
    </row>
    <row r="18" ht="22" customHeight="1" spans="1:9">
      <c r="A18" s="42" t="s">
        <v>53</v>
      </c>
      <c r="B18" s="24"/>
      <c r="C18" s="24"/>
      <c r="D18" s="24"/>
      <c r="E18" s="24"/>
      <c r="F18" s="24"/>
      <c r="G18" s="24"/>
      <c r="H18" s="24"/>
      <c r="I18" s="24"/>
    </row>
    <row r="19" ht="22" customHeight="1" spans="1:9">
      <c r="A19" s="44" t="s">
        <v>54</v>
      </c>
      <c r="B19" s="24"/>
      <c r="C19" s="24"/>
      <c r="D19" s="24"/>
      <c r="E19" s="24">
        <f>E20</f>
        <v>0</v>
      </c>
      <c r="F19" s="24">
        <f>F20</f>
        <v>0</v>
      </c>
      <c r="G19" s="24"/>
      <c r="H19" s="24"/>
      <c r="I19" s="24"/>
    </row>
    <row r="20" ht="22" customHeight="1" spans="1:9">
      <c r="A20" s="44" t="s">
        <v>55</v>
      </c>
      <c r="B20" s="24"/>
      <c r="C20" s="24"/>
      <c r="D20" s="24"/>
      <c r="E20" s="24"/>
      <c r="F20" s="24"/>
      <c r="G20" s="24"/>
      <c r="H20" s="24"/>
      <c r="I20" s="24"/>
    </row>
    <row r="21" ht="22" customHeight="1" spans="1:9">
      <c r="A21" s="45" t="s">
        <v>56</v>
      </c>
      <c r="B21" s="24">
        <f>B22</f>
        <v>5.71</v>
      </c>
      <c r="C21" s="24">
        <f>C22</f>
        <v>5.71</v>
      </c>
      <c r="D21" s="24">
        <f>D22</f>
        <v>5.71</v>
      </c>
      <c r="E21" s="24">
        <f>E22</f>
        <v>0</v>
      </c>
      <c r="F21" s="24">
        <f>F22</f>
        <v>0</v>
      </c>
      <c r="G21" s="24"/>
      <c r="H21" s="24"/>
      <c r="I21" s="24"/>
    </row>
    <row r="22" ht="22" customHeight="1" spans="1:9">
      <c r="A22" s="45" t="s">
        <v>57</v>
      </c>
      <c r="B22" s="24">
        <f t="shared" si="0"/>
        <v>5.71</v>
      </c>
      <c r="C22" s="24">
        <f t="shared" si="1"/>
        <v>5.71</v>
      </c>
      <c r="D22" s="24">
        <v>5.71</v>
      </c>
      <c r="E22" s="24"/>
      <c r="F22" s="24"/>
      <c r="G22" s="24"/>
      <c r="H22" s="24"/>
      <c r="I22" s="24"/>
    </row>
    <row r="23" ht="22" customHeight="1" spans="1:9">
      <c r="A23" s="44" t="s">
        <v>9</v>
      </c>
      <c r="B23" s="24">
        <f>B24+B27</f>
        <v>81.48</v>
      </c>
      <c r="C23" s="24">
        <f>C24+C27</f>
        <v>3.48</v>
      </c>
      <c r="D23" s="24">
        <f>D24+D27</f>
        <v>3.48</v>
      </c>
      <c r="E23" s="24">
        <f>E24+E27</f>
        <v>0</v>
      </c>
      <c r="F23" s="24">
        <f>F24+F27</f>
        <v>78</v>
      </c>
      <c r="G23" s="24"/>
      <c r="H23" s="24"/>
      <c r="I23" s="24"/>
    </row>
    <row r="24" ht="22" customHeight="1" spans="1:9">
      <c r="A24" s="44" t="s">
        <v>58</v>
      </c>
      <c r="B24" s="24">
        <f>B25+B26</f>
        <v>3.48</v>
      </c>
      <c r="C24" s="24">
        <f>C25+C26</f>
        <v>3.48</v>
      </c>
      <c r="D24" s="24">
        <f>D25+D26</f>
        <v>3.48</v>
      </c>
      <c r="E24" s="24">
        <f>E25+E26</f>
        <v>0</v>
      </c>
      <c r="F24" s="24">
        <f>F25+F26</f>
        <v>0</v>
      </c>
      <c r="G24" s="24"/>
      <c r="H24" s="24"/>
      <c r="I24" s="24"/>
    </row>
    <row r="25" ht="22" customHeight="1" spans="1:9">
      <c r="A25" s="44" t="s">
        <v>59</v>
      </c>
      <c r="B25" s="24">
        <f t="shared" si="0"/>
        <v>3.48</v>
      </c>
      <c r="C25" s="24">
        <f t="shared" si="1"/>
        <v>3.48</v>
      </c>
      <c r="D25" s="24">
        <v>3.48</v>
      </c>
      <c r="E25" s="24"/>
      <c r="F25" s="24"/>
      <c r="G25" s="24"/>
      <c r="H25" s="24"/>
      <c r="I25" s="24"/>
    </row>
    <row r="26" ht="22" customHeight="1" spans="1:9">
      <c r="A26" s="44" t="s">
        <v>60</v>
      </c>
      <c r="B26" s="24"/>
      <c r="C26" s="24"/>
      <c r="D26" s="24"/>
      <c r="E26" s="24"/>
      <c r="F26" s="24"/>
      <c r="G26" s="24"/>
      <c r="H26" s="24"/>
      <c r="I26" s="24"/>
    </row>
    <row r="27" ht="22" customHeight="1" spans="1:9">
      <c r="A27" s="44" t="s">
        <v>61</v>
      </c>
      <c r="B27" s="24">
        <f t="shared" si="0"/>
        <v>78</v>
      </c>
      <c r="C27" s="24">
        <f t="shared" si="1"/>
        <v>0</v>
      </c>
      <c r="D27" s="24"/>
      <c r="E27" s="24"/>
      <c r="F27" s="24">
        <v>78</v>
      </c>
      <c r="G27" s="24"/>
      <c r="H27" s="24"/>
      <c r="I27" s="24"/>
    </row>
    <row r="28" ht="22" customHeight="1" spans="1:9">
      <c r="A28" s="44" t="s">
        <v>62</v>
      </c>
      <c r="B28" s="24">
        <f t="shared" si="0"/>
        <v>78</v>
      </c>
      <c r="C28" s="24">
        <f t="shared" si="1"/>
        <v>0</v>
      </c>
      <c r="D28" s="24"/>
      <c r="E28" s="24"/>
      <c r="F28" s="24">
        <v>78</v>
      </c>
      <c r="G28" s="24"/>
      <c r="H28" s="24"/>
      <c r="I28" s="24"/>
    </row>
    <row r="29" ht="22" customHeight="1" spans="1:9">
      <c r="A29" s="42" t="s">
        <v>11</v>
      </c>
      <c r="B29" s="24">
        <f>B30</f>
        <v>6.58</v>
      </c>
      <c r="C29" s="24">
        <f>C30</f>
        <v>6.58</v>
      </c>
      <c r="D29" s="24">
        <f>D30</f>
        <v>6.58</v>
      </c>
      <c r="E29" s="24">
        <f>E30</f>
        <v>0</v>
      </c>
      <c r="F29" s="24">
        <f>F30</f>
        <v>0</v>
      </c>
      <c r="G29" s="24"/>
      <c r="H29" s="24"/>
      <c r="I29" s="24"/>
    </row>
    <row r="30" ht="22" customHeight="1" spans="1:9">
      <c r="A30" s="42" t="s">
        <v>63</v>
      </c>
      <c r="B30" s="24">
        <f>B31</f>
        <v>6.58</v>
      </c>
      <c r="C30" s="24">
        <f>C31</f>
        <v>6.58</v>
      </c>
      <c r="D30" s="24">
        <f>D31</f>
        <v>6.58</v>
      </c>
      <c r="E30" s="24">
        <f>E31</f>
        <v>0</v>
      </c>
      <c r="F30" s="24">
        <f>F31</f>
        <v>0</v>
      </c>
      <c r="G30" s="24"/>
      <c r="H30" s="24"/>
      <c r="I30" s="24"/>
    </row>
    <row r="31" ht="22" customHeight="1" spans="1:9">
      <c r="A31" s="45" t="s">
        <v>64</v>
      </c>
      <c r="B31" s="24">
        <f>C31</f>
        <v>6.58</v>
      </c>
      <c r="C31" s="24">
        <f>D31</f>
        <v>6.58</v>
      </c>
      <c r="D31" s="24">
        <v>6.58</v>
      </c>
      <c r="E31" s="24"/>
      <c r="F31" s="24"/>
      <c r="G31" s="24"/>
      <c r="H31" s="24"/>
      <c r="I31" s="24"/>
    </row>
    <row r="32" ht="22" customHeight="1" spans="1:9">
      <c r="A32" s="25" t="s">
        <v>31</v>
      </c>
      <c r="B32" s="24">
        <f>B6+B23+B29</f>
        <v>4426.74</v>
      </c>
      <c r="C32" s="24">
        <f t="shared" ref="C32:I32" si="2">C6+C23+C29</f>
        <v>65.82</v>
      </c>
      <c r="D32" s="24">
        <f t="shared" si="2"/>
        <v>58.47</v>
      </c>
      <c r="E32" s="24">
        <f t="shared" si="2"/>
        <v>7.35</v>
      </c>
      <c r="F32" s="24">
        <f t="shared" si="2"/>
        <v>4360.92</v>
      </c>
      <c r="G32" s="24">
        <f t="shared" si="2"/>
        <v>0</v>
      </c>
      <c r="H32" s="24">
        <f t="shared" si="2"/>
        <v>0</v>
      </c>
      <c r="I32" s="24">
        <f t="shared" si="2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C13" sqref="C13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33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3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74</v>
      </c>
      <c r="F5" s="33" t="s">
        <v>75</v>
      </c>
    </row>
    <row r="6" ht="36" customHeight="1" spans="1:6">
      <c r="A6" s="24" t="s">
        <v>6</v>
      </c>
      <c r="B6" s="46">
        <v>4426.74</v>
      </c>
      <c r="C6" s="24" t="s">
        <v>7</v>
      </c>
      <c r="D6" s="46">
        <f>E6+F6</f>
        <v>4338.68</v>
      </c>
      <c r="E6" s="24">
        <v>4338.68</v>
      </c>
      <c r="F6" s="46"/>
    </row>
    <row r="7" ht="36" customHeight="1" spans="1:6">
      <c r="A7" s="27" t="s">
        <v>8</v>
      </c>
      <c r="B7" s="46">
        <v>4426.74</v>
      </c>
      <c r="C7" s="24" t="s">
        <v>9</v>
      </c>
      <c r="D7" s="46">
        <f t="shared" ref="D7:D20" si="0">E7+F7</f>
        <v>81.48</v>
      </c>
      <c r="E7" s="24">
        <v>81.48</v>
      </c>
      <c r="F7" s="46"/>
    </row>
    <row r="8" ht="36" customHeight="1" spans="1:6">
      <c r="A8" s="27" t="s">
        <v>10</v>
      </c>
      <c r="B8" s="46"/>
      <c r="C8" s="24" t="s">
        <v>11</v>
      </c>
      <c r="D8" s="46">
        <f t="shared" si="0"/>
        <v>6.58</v>
      </c>
      <c r="E8" s="24">
        <v>6.58</v>
      </c>
      <c r="F8" s="46"/>
    </row>
    <row r="9" ht="36" customHeight="1" spans="1:6">
      <c r="A9" s="24" t="s">
        <v>12</v>
      </c>
      <c r="B9" s="46"/>
      <c r="C9" s="24"/>
      <c r="D9" s="46">
        <f t="shared" si="0"/>
        <v>0</v>
      </c>
      <c r="E9" s="46"/>
      <c r="F9" s="46"/>
    </row>
    <row r="10" ht="36" customHeight="1" spans="1:6">
      <c r="A10" s="24"/>
      <c r="B10" s="46"/>
      <c r="C10" s="24"/>
      <c r="D10" s="46">
        <f t="shared" si="0"/>
        <v>0</v>
      </c>
      <c r="E10" s="46"/>
      <c r="F10" s="46"/>
    </row>
    <row r="11" ht="36" customHeight="1" spans="1:6">
      <c r="A11" s="24"/>
      <c r="B11" s="46"/>
      <c r="C11" s="24"/>
      <c r="D11" s="46">
        <f t="shared" si="0"/>
        <v>0</v>
      </c>
      <c r="E11" s="46"/>
      <c r="F11" s="46"/>
    </row>
    <row r="12" ht="36" customHeight="1" spans="1:6">
      <c r="A12" s="24"/>
      <c r="B12" s="46"/>
      <c r="C12" s="24"/>
      <c r="D12" s="46">
        <f t="shared" si="0"/>
        <v>0</v>
      </c>
      <c r="E12" s="46"/>
      <c r="F12" s="46"/>
    </row>
    <row r="13" ht="36" customHeight="1" spans="1:6">
      <c r="A13" s="24"/>
      <c r="B13" s="46"/>
      <c r="C13" s="24"/>
      <c r="D13" s="46">
        <f t="shared" si="0"/>
        <v>0</v>
      </c>
      <c r="E13" s="46"/>
      <c r="F13" s="46"/>
    </row>
    <row r="14" ht="36" customHeight="1" spans="1:6">
      <c r="A14" s="24"/>
      <c r="B14" s="46"/>
      <c r="C14" s="24"/>
      <c r="D14" s="46">
        <f t="shared" si="0"/>
        <v>0</v>
      </c>
      <c r="E14" s="46"/>
      <c r="F14" s="46"/>
    </row>
    <row r="15" ht="36" customHeight="1" spans="1:6">
      <c r="A15" s="24"/>
      <c r="B15" s="46"/>
      <c r="C15" s="24"/>
      <c r="D15" s="46">
        <f t="shared" si="0"/>
        <v>0</v>
      </c>
      <c r="E15" s="46"/>
      <c r="F15" s="46"/>
    </row>
    <row r="16" ht="36" customHeight="1" spans="1:6">
      <c r="A16" s="25" t="s">
        <v>18</v>
      </c>
      <c r="B16" s="47">
        <f>B6+B9</f>
        <v>4426.74</v>
      </c>
      <c r="C16" s="25" t="s">
        <v>19</v>
      </c>
      <c r="D16" s="46">
        <f t="shared" si="0"/>
        <v>4426.74</v>
      </c>
      <c r="E16" s="46">
        <f>E6+E7+E8</f>
        <v>4426.74</v>
      </c>
      <c r="F16" s="46"/>
    </row>
    <row r="17" ht="36" customHeight="1" spans="1:6">
      <c r="A17" s="27" t="s">
        <v>22</v>
      </c>
      <c r="B17" s="46"/>
      <c r="C17" s="27" t="s">
        <v>21</v>
      </c>
      <c r="D17" s="46">
        <f t="shared" si="0"/>
        <v>0</v>
      </c>
      <c r="E17" s="46"/>
      <c r="F17" s="46"/>
    </row>
    <row r="18" ht="36" customHeight="1" spans="1:6">
      <c r="A18" s="27" t="s">
        <v>76</v>
      </c>
      <c r="B18" s="46"/>
      <c r="C18" s="24"/>
      <c r="D18" s="46">
        <f t="shared" si="0"/>
        <v>0</v>
      </c>
      <c r="E18" s="46"/>
      <c r="F18" s="46"/>
    </row>
    <row r="19" ht="36" customHeight="1" spans="1:6">
      <c r="A19" s="27" t="s">
        <v>77</v>
      </c>
      <c r="B19" s="46"/>
      <c r="C19" s="24"/>
      <c r="D19" s="46">
        <f t="shared" si="0"/>
        <v>0</v>
      </c>
      <c r="E19" s="46"/>
      <c r="F19" s="46"/>
    </row>
    <row r="20" ht="36" customHeight="1" spans="1:6">
      <c r="A20" s="25" t="s">
        <v>23</v>
      </c>
      <c r="B20" s="47">
        <f>B16+B17+B18+B19</f>
        <v>4426.74</v>
      </c>
      <c r="C20" s="25" t="s">
        <v>24</v>
      </c>
      <c r="D20" s="46">
        <f t="shared" si="0"/>
        <v>4426.74</v>
      </c>
      <c r="E20" s="46">
        <f t="shared" ref="E20:F20" si="1">E16+E17</f>
        <v>4426.74</v>
      </c>
      <c r="F20" s="46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showZeros="0" topLeftCell="A13" workbookViewId="0">
      <selection activeCell="M44" sqref="M44"/>
    </sheetView>
  </sheetViews>
  <sheetFormatPr defaultColWidth="9" defaultRowHeight="13.5" outlineLevelCol="5"/>
  <cols>
    <col min="1" max="1" width="38" customWidth="1"/>
    <col min="2" max="2" width="10.875" customWidth="1"/>
    <col min="3" max="3" width="9.75" customWidth="1"/>
    <col min="4" max="4" width="8.5" customWidth="1"/>
    <col min="5" max="5" width="8.875" customWidth="1"/>
    <col min="6" max="6" width="9.75" customWidth="1"/>
  </cols>
  <sheetData>
    <row r="2" ht="25.5" spans="1:6">
      <c r="A2" s="15" t="s">
        <v>78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2" customHeight="1" spans="1:6">
      <c r="A4" s="33" t="s">
        <v>26</v>
      </c>
      <c r="B4" s="33" t="s">
        <v>27</v>
      </c>
      <c r="C4" s="33" t="s">
        <v>66</v>
      </c>
      <c r="D4" s="33"/>
      <c r="E4" s="33"/>
      <c r="F4" s="17" t="s">
        <v>67</v>
      </c>
    </row>
    <row r="5" s="31" customFormat="1" ht="22" customHeight="1" spans="1:6">
      <c r="A5" s="33"/>
      <c r="B5" s="33"/>
      <c r="C5" s="33" t="s">
        <v>31</v>
      </c>
      <c r="D5" s="33" t="s">
        <v>71</v>
      </c>
      <c r="E5" s="33" t="s">
        <v>72</v>
      </c>
      <c r="F5" s="41"/>
    </row>
    <row r="6" ht="22" customHeight="1" spans="1:6">
      <c r="A6" s="42" t="s">
        <v>7</v>
      </c>
      <c r="B6" s="24">
        <f>B7+B12+B16+B19+B21</f>
        <v>4338.68</v>
      </c>
      <c r="C6" s="24">
        <f>C7+C12+C16+C19+C21</f>
        <v>55.76</v>
      </c>
      <c r="D6" s="24">
        <f>D7+D12+D16+D19+D21</f>
        <v>48.41</v>
      </c>
      <c r="E6" s="24">
        <f>E7+E12+E16+E19+E21</f>
        <v>7.35</v>
      </c>
      <c r="F6" s="24">
        <f>F7+F12+F16+F19+F21</f>
        <v>4282.92</v>
      </c>
    </row>
    <row r="7" ht="22" customHeight="1" spans="1:6">
      <c r="A7" s="42" t="s">
        <v>42</v>
      </c>
      <c r="B7" s="24">
        <f>B8+B9+B10+B11</f>
        <v>3394.92</v>
      </c>
      <c r="C7" s="24">
        <f>C8+C9+C10+C11</f>
        <v>0</v>
      </c>
      <c r="D7" s="24">
        <f>D8+D9+D10+D11</f>
        <v>0</v>
      </c>
      <c r="E7" s="24">
        <f>E8+E9+E10+E11</f>
        <v>0</v>
      </c>
      <c r="F7" s="24">
        <f>F8+F9+F10+F11</f>
        <v>3394.92</v>
      </c>
    </row>
    <row r="8" ht="22" customHeight="1" spans="1:6">
      <c r="A8" s="42" t="s">
        <v>43</v>
      </c>
      <c r="B8" s="24">
        <f>C8+F8</f>
        <v>32.5</v>
      </c>
      <c r="C8" s="24">
        <f>SUM(D8:E8)</f>
        <v>0</v>
      </c>
      <c r="D8" s="24"/>
      <c r="E8" s="24"/>
      <c r="F8" s="24">
        <v>32.5</v>
      </c>
    </row>
    <row r="9" ht="22" customHeight="1" spans="1:6">
      <c r="A9" s="42" t="s">
        <v>44</v>
      </c>
      <c r="B9" s="24">
        <f>C9+F9</f>
        <v>48.9</v>
      </c>
      <c r="C9" s="24">
        <f>SUM(D9:E9)</f>
        <v>0</v>
      </c>
      <c r="D9" s="24"/>
      <c r="E9" s="24"/>
      <c r="F9" s="24">
        <v>48.9</v>
      </c>
    </row>
    <row r="10" ht="22" customHeight="1" spans="1:6">
      <c r="A10" s="43" t="s">
        <v>45</v>
      </c>
      <c r="B10" s="24">
        <f>C10+F10</f>
        <v>0.4</v>
      </c>
      <c r="C10" s="24">
        <f>SUM(D10:E10)</f>
        <v>0</v>
      </c>
      <c r="D10" s="24"/>
      <c r="E10" s="24"/>
      <c r="F10" s="24">
        <v>0.4</v>
      </c>
    </row>
    <row r="11" ht="22" customHeight="1" spans="1:6">
      <c r="A11" s="42" t="s">
        <v>46</v>
      </c>
      <c r="B11" s="24">
        <f>C11+F11</f>
        <v>3313.12</v>
      </c>
      <c r="C11" s="24">
        <f>SUM(D11:E11)</f>
        <v>0</v>
      </c>
      <c r="D11" s="24"/>
      <c r="E11" s="24"/>
      <c r="F11" s="24">
        <v>3313.12</v>
      </c>
    </row>
    <row r="12" ht="22" customHeight="1" spans="1:6">
      <c r="A12" s="42" t="s">
        <v>47</v>
      </c>
      <c r="B12" s="24">
        <f>B13+B14+B15</f>
        <v>888</v>
      </c>
      <c r="C12" s="24">
        <f>C13+C14+C15</f>
        <v>0</v>
      </c>
      <c r="D12" s="24">
        <f>D13+D14+D15</f>
        <v>0</v>
      </c>
      <c r="E12" s="24">
        <f>E13+E14+E15</f>
        <v>0</v>
      </c>
      <c r="F12" s="24">
        <f>F13+F14+F15</f>
        <v>888</v>
      </c>
    </row>
    <row r="13" ht="22" customHeight="1" spans="1:6">
      <c r="A13" s="42" t="s">
        <v>48</v>
      </c>
      <c r="B13" s="24">
        <f>C13+F13</f>
        <v>846</v>
      </c>
      <c r="C13" s="24">
        <f>SUM(D13:E13)</f>
        <v>0</v>
      </c>
      <c r="D13" s="24"/>
      <c r="E13" s="24"/>
      <c r="F13" s="24">
        <v>846</v>
      </c>
    </row>
    <row r="14" ht="22" customHeight="1" spans="1:6">
      <c r="A14" s="43" t="s">
        <v>49</v>
      </c>
      <c r="B14" s="24">
        <f>C14+F14</f>
        <v>41</v>
      </c>
      <c r="C14" s="24">
        <f>SUM(D14:E14)</f>
        <v>0</v>
      </c>
      <c r="D14" s="24"/>
      <c r="E14" s="24"/>
      <c r="F14" s="24">
        <v>41</v>
      </c>
    </row>
    <row r="15" ht="22" customHeight="1" spans="1:6">
      <c r="A15" s="43" t="s">
        <v>50</v>
      </c>
      <c r="B15" s="24">
        <f>C15+F15</f>
        <v>1</v>
      </c>
      <c r="C15" s="24"/>
      <c r="D15" s="24"/>
      <c r="E15" s="24"/>
      <c r="F15" s="24">
        <v>1</v>
      </c>
    </row>
    <row r="16" ht="22" customHeight="1" spans="1:6">
      <c r="A16" s="42" t="s">
        <v>51</v>
      </c>
      <c r="B16" s="24">
        <f>B17+B18</f>
        <v>50.05</v>
      </c>
      <c r="C16" s="24">
        <f>C17+C18</f>
        <v>50.05</v>
      </c>
      <c r="D16" s="24">
        <f>D17+D18</f>
        <v>42.7</v>
      </c>
      <c r="E16" s="24">
        <f>E17+E18</f>
        <v>7.35</v>
      </c>
      <c r="F16" s="24">
        <f>F17+F18</f>
        <v>0</v>
      </c>
    </row>
    <row r="17" ht="22" customHeight="1" spans="1:6">
      <c r="A17" s="42" t="s">
        <v>52</v>
      </c>
      <c r="B17" s="24">
        <f>C17+F17</f>
        <v>50.05</v>
      </c>
      <c r="C17" s="24">
        <f>SUM(D17:E17)</f>
        <v>50.05</v>
      </c>
      <c r="D17" s="24">
        <v>42.7</v>
      </c>
      <c r="E17" s="24">
        <v>7.35</v>
      </c>
      <c r="F17" s="24"/>
    </row>
    <row r="18" ht="22" customHeight="1" spans="1:6">
      <c r="A18" s="42" t="s">
        <v>53</v>
      </c>
      <c r="B18" s="24"/>
      <c r="C18" s="24"/>
      <c r="D18" s="24"/>
      <c r="E18" s="24"/>
      <c r="F18" s="24"/>
    </row>
    <row r="19" ht="22" customHeight="1" spans="1:6">
      <c r="A19" s="44" t="s">
        <v>54</v>
      </c>
      <c r="B19" s="24"/>
      <c r="C19" s="24"/>
      <c r="D19" s="24"/>
      <c r="E19" s="24"/>
      <c r="F19" s="24"/>
    </row>
    <row r="20" ht="22" customHeight="1" spans="1:6">
      <c r="A20" s="44" t="s">
        <v>55</v>
      </c>
      <c r="B20" s="24"/>
      <c r="C20" s="24"/>
      <c r="D20" s="24"/>
      <c r="E20" s="24"/>
      <c r="F20" s="24"/>
    </row>
    <row r="21" ht="22" customHeight="1" spans="1:6">
      <c r="A21" s="45" t="s">
        <v>56</v>
      </c>
      <c r="B21" s="24">
        <f>B22</f>
        <v>5.71</v>
      </c>
      <c r="C21" s="24">
        <f>C22</f>
        <v>5.71</v>
      </c>
      <c r="D21" s="24">
        <f>D22</f>
        <v>5.71</v>
      </c>
      <c r="E21" s="24"/>
      <c r="F21" s="24"/>
    </row>
    <row r="22" ht="22" customHeight="1" spans="1:6">
      <c r="A22" s="45" t="s">
        <v>57</v>
      </c>
      <c r="B22" s="24">
        <f>C22</f>
        <v>5.71</v>
      </c>
      <c r="C22" s="24">
        <f>D22</f>
        <v>5.71</v>
      </c>
      <c r="D22" s="24">
        <v>5.71</v>
      </c>
      <c r="E22" s="24"/>
      <c r="F22" s="24"/>
    </row>
    <row r="23" ht="22" customHeight="1" spans="1:6">
      <c r="A23" s="44" t="s">
        <v>9</v>
      </c>
      <c r="B23" s="24">
        <f>B24+B27</f>
        <v>81.48</v>
      </c>
      <c r="C23" s="24">
        <f>C24+C27</f>
        <v>3.48</v>
      </c>
      <c r="D23" s="24">
        <f>D24+D27</f>
        <v>3.48</v>
      </c>
      <c r="E23" s="24">
        <f>E24+E27</f>
        <v>0</v>
      </c>
      <c r="F23" s="24">
        <f>F24+F27</f>
        <v>78</v>
      </c>
    </row>
    <row r="24" ht="22" customHeight="1" spans="1:6">
      <c r="A24" s="44" t="s">
        <v>58</v>
      </c>
      <c r="B24" s="24">
        <f>B25+B26</f>
        <v>3.48</v>
      </c>
      <c r="C24" s="24">
        <f>C25+C26</f>
        <v>3.48</v>
      </c>
      <c r="D24" s="24">
        <f>D25+D26</f>
        <v>3.48</v>
      </c>
      <c r="E24" s="24">
        <f>E25</f>
        <v>0</v>
      </c>
      <c r="F24" s="24">
        <f>F25</f>
        <v>0</v>
      </c>
    </row>
    <row r="25" ht="22" customHeight="1" spans="1:6">
      <c r="A25" s="44" t="s">
        <v>59</v>
      </c>
      <c r="B25" s="24">
        <f>C25</f>
        <v>3.48</v>
      </c>
      <c r="C25" s="24">
        <f>D25</f>
        <v>3.48</v>
      </c>
      <c r="D25" s="24">
        <v>3.48</v>
      </c>
      <c r="E25" s="24"/>
      <c r="F25" s="24"/>
    </row>
    <row r="26" ht="22" customHeight="1" spans="1:6">
      <c r="A26" s="44" t="s">
        <v>60</v>
      </c>
      <c r="B26" s="24"/>
      <c r="C26" s="24"/>
      <c r="D26" s="24"/>
      <c r="E26" s="24"/>
      <c r="F26" s="24"/>
    </row>
    <row r="27" ht="22" customHeight="1" spans="1:6">
      <c r="A27" s="44" t="s">
        <v>61</v>
      </c>
      <c r="B27" s="24">
        <f>C27+F27</f>
        <v>78</v>
      </c>
      <c r="C27" s="24"/>
      <c r="D27" s="24"/>
      <c r="E27" s="24"/>
      <c r="F27" s="24">
        <v>78</v>
      </c>
    </row>
    <row r="28" ht="22" customHeight="1" spans="1:6">
      <c r="A28" s="44" t="s">
        <v>62</v>
      </c>
      <c r="B28" s="24">
        <v>78</v>
      </c>
      <c r="C28" s="24"/>
      <c r="D28" s="24"/>
      <c r="E28" s="24"/>
      <c r="F28" s="24">
        <v>78</v>
      </c>
    </row>
    <row r="29" ht="22" customHeight="1" spans="1:6">
      <c r="A29" s="42" t="s">
        <v>11</v>
      </c>
      <c r="B29" s="24">
        <v>6.58</v>
      </c>
      <c r="C29" s="24">
        <v>6.58</v>
      </c>
      <c r="D29" s="24">
        <v>6.58</v>
      </c>
      <c r="E29" s="24"/>
      <c r="F29" s="24"/>
    </row>
    <row r="30" ht="22" customHeight="1" spans="1:6">
      <c r="A30" s="42" t="s">
        <v>63</v>
      </c>
      <c r="B30" s="24">
        <v>6.58</v>
      </c>
      <c r="C30" s="24">
        <v>6.58</v>
      </c>
      <c r="D30" s="24">
        <v>6.58</v>
      </c>
      <c r="E30" s="24"/>
      <c r="F30" s="24"/>
    </row>
    <row r="31" ht="22" customHeight="1" spans="1:6">
      <c r="A31" s="45" t="s">
        <v>64</v>
      </c>
      <c r="B31" s="24">
        <v>6.58</v>
      </c>
      <c r="C31" s="24">
        <v>6.58</v>
      </c>
      <c r="D31" s="24">
        <v>6.58</v>
      </c>
      <c r="E31" s="24"/>
      <c r="F31" s="24"/>
    </row>
    <row r="32" ht="22" customHeight="1" spans="1:6">
      <c r="A32" s="25" t="s">
        <v>31</v>
      </c>
      <c r="B32" s="24">
        <f>B6+B23+B29</f>
        <v>4426.74</v>
      </c>
      <c r="C32" s="24">
        <f>C6+C23+C29</f>
        <v>65.82</v>
      </c>
      <c r="D32" s="24">
        <f>D6+D23+D29</f>
        <v>58.47</v>
      </c>
      <c r="E32" s="24">
        <f>E6+E23+E29</f>
        <v>7.35</v>
      </c>
      <c r="F32" s="24">
        <f>F6+F23+F29</f>
        <v>4360.92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0" activePane="bottomLeft" state="frozen"/>
      <selection/>
      <selection pane="bottomLeft" activeCell="E9" sqref="E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80</v>
      </c>
      <c r="B4" s="18" t="s">
        <v>27</v>
      </c>
      <c r="C4" s="23" t="s">
        <v>66</v>
      </c>
      <c r="D4" s="23"/>
      <c r="E4" s="23"/>
      <c r="F4" s="33" t="s">
        <v>67</v>
      </c>
    </row>
    <row r="5" ht="25.5" customHeight="1" spans="1:6">
      <c r="A5" s="33"/>
      <c r="B5" s="22"/>
      <c r="C5" s="23" t="s">
        <v>31</v>
      </c>
      <c r="D5" s="23" t="s">
        <v>71</v>
      </c>
      <c r="E5" s="23" t="s">
        <v>72</v>
      </c>
      <c r="F5" s="23"/>
    </row>
    <row r="6" ht="18" customHeight="1" spans="1:6">
      <c r="A6" s="34" t="s">
        <v>81</v>
      </c>
      <c r="B6" s="24">
        <f t="shared" ref="B6" si="0">SUM(B7:B19)</f>
        <v>58.47</v>
      </c>
      <c r="C6" s="24">
        <f t="shared" ref="C6" si="1">SUM(C7:C19)</f>
        <v>58.47</v>
      </c>
      <c r="D6" s="24">
        <f t="shared" ref="D6" si="2">SUM(D7:D19)</f>
        <v>58.47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82</v>
      </c>
      <c r="B7" s="24">
        <v>42.7</v>
      </c>
      <c r="C7" s="24">
        <f>SUM(D7:E7)</f>
        <v>42.7</v>
      </c>
      <c r="D7" s="24">
        <v>42.7</v>
      </c>
      <c r="E7" s="24"/>
      <c r="F7" s="24"/>
    </row>
    <row r="8" ht="18" customHeight="1" spans="1:6">
      <c r="A8" s="35" t="s">
        <v>83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84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85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86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87</v>
      </c>
      <c r="B12" s="24"/>
      <c r="C12" s="24"/>
      <c r="D12" s="24"/>
      <c r="E12" s="24"/>
      <c r="F12" s="24"/>
    </row>
    <row r="13" ht="18" customHeight="1" spans="1:6">
      <c r="A13" s="35" t="s">
        <v>88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89</v>
      </c>
      <c r="B14" s="24">
        <v>3.48</v>
      </c>
      <c r="C14" s="24">
        <f>SUM(D14:E14)</f>
        <v>3.48</v>
      </c>
      <c r="D14" s="24">
        <v>3.48</v>
      </c>
      <c r="E14" s="24"/>
      <c r="F14" s="24"/>
    </row>
    <row r="15" ht="18" customHeight="1" spans="1:6">
      <c r="A15" s="35" t="s">
        <v>90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91</v>
      </c>
      <c r="B16" s="24">
        <f>C16+F16</f>
        <v>5.71</v>
      </c>
      <c r="C16" s="24">
        <f>SUM(D16:E16)</f>
        <v>5.71</v>
      </c>
      <c r="D16" s="24">
        <v>5.71</v>
      </c>
      <c r="E16" s="24"/>
      <c r="F16" s="24"/>
    </row>
    <row r="17" ht="18" customHeight="1" spans="1:6">
      <c r="A17" s="35" t="s">
        <v>92</v>
      </c>
      <c r="B17" s="24">
        <f>C17+F17</f>
        <v>6.58</v>
      </c>
      <c r="C17" s="24">
        <f>SUM(D17:E17)</f>
        <v>6.58</v>
      </c>
      <c r="D17" s="24">
        <v>6.58</v>
      </c>
      <c r="E17" s="24"/>
      <c r="F17" s="24"/>
    </row>
    <row r="18" ht="18" customHeight="1" spans="1:6">
      <c r="A18" s="35" t="s">
        <v>93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95</v>
      </c>
      <c r="B20" s="24">
        <f t="shared" ref="B20" si="4">SUM(B21:B47)</f>
        <v>7.35</v>
      </c>
      <c r="C20" s="24">
        <f t="shared" ref="C20" si="5">SUM(C21:C47)</f>
        <v>7.35</v>
      </c>
      <c r="D20" s="24">
        <f t="shared" ref="D20" si="6">SUM(D21:D47)</f>
        <v>0</v>
      </c>
      <c r="E20" s="24">
        <f t="shared" ref="E20" si="7">SUM(E21:E47)</f>
        <v>7.35</v>
      </c>
      <c r="F20" s="24">
        <f t="shared" ref="F20" si="8">SUM(F21:F47)</f>
        <v>0</v>
      </c>
    </row>
    <row r="21" ht="18" customHeight="1" spans="1:6">
      <c r="A21" s="35" t="s">
        <v>96</v>
      </c>
      <c r="B21" s="24">
        <f t="shared" ref="B21:B47" si="9">C21+F21</f>
        <v>3.35</v>
      </c>
      <c r="C21" s="24">
        <f t="shared" ref="C21:C47" si="10">SUM(D21:E21)</f>
        <v>3.35</v>
      </c>
      <c r="D21" s="24"/>
      <c r="E21" s="24">
        <v>3.35</v>
      </c>
      <c r="F21" s="24"/>
    </row>
    <row r="22" ht="18" customHeight="1" spans="1:6">
      <c r="A22" s="35" t="s">
        <v>97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98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99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100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101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102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103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104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105</v>
      </c>
      <c r="B30" s="24">
        <f t="shared" si="9"/>
        <v>4</v>
      </c>
      <c r="C30" s="36">
        <f t="shared" si="10"/>
        <v>4</v>
      </c>
      <c r="D30" s="36"/>
      <c r="E30" s="36">
        <v>4</v>
      </c>
      <c r="F30" s="24"/>
    </row>
    <row r="31" ht="18" customHeight="1" spans="1:6">
      <c r="A31" s="35" t="s">
        <v>106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107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108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109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110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111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112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113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114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115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116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117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118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119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120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121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122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123</v>
      </c>
      <c r="B48" s="24">
        <f t="shared" ref="B48" si="11">SUM(B49:B59)</f>
        <v>4360.92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4360.92</v>
      </c>
    </row>
    <row r="49" ht="18" customHeight="1" spans="1:6">
      <c r="A49" s="35" t="s">
        <v>124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125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126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127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128</v>
      </c>
      <c r="B53" s="24">
        <f t="shared" si="16"/>
        <v>4360.92</v>
      </c>
      <c r="C53" s="24">
        <f t="shared" si="17"/>
        <v>0</v>
      </c>
      <c r="D53" s="24"/>
      <c r="E53" s="24"/>
      <c r="F53" s="24">
        <v>4360.92</v>
      </c>
    </row>
    <row r="54" ht="18" customHeight="1" spans="1:6">
      <c r="A54" s="35" t="s">
        <v>129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130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131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132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133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134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135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136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137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138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139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140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141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142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143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144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145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146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147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148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149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150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151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152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153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141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142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143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144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145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146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147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154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155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156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157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148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149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150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151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158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159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160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161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162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160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166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167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168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169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170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61">B6+B20+B48+B60+B65+B78+B95+B98+B104+B107</f>
        <v>4426.74</v>
      </c>
      <c r="C112" s="24">
        <f t="shared" si="61"/>
        <v>65.82</v>
      </c>
      <c r="D112" s="24">
        <f t="shared" si="61"/>
        <v>58.47</v>
      </c>
      <c r="E112" s="24">
        <f t="shared" si="61"/>
        <v>7.35</v>
      </c>
      <c r="F112" s="24">
        <f t="shared" si="61"/>
        <v>4360.92</v>
      </c>
    </row>
    <row r="113" spans="1:6">
      <c r="A113" s="40" t="s">
        <v>174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49" workbookViewId="0">
      <selection activeCell="I28" sqref="I2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80</v>
      </c>
      <c r="B3" s="18" t="s">
        <v>27</v>
      </c>
      <c r="C3" s="23" t="s">
        <v>66</v>
      </c>
      <c r="D3" s="23"/>
      <c r="E3" s="23"/>
      <c r="F3" s="33" t="s">
        <v>67</v>
      </c>
    </row>
    <row r="4" ht="21" customHeight="1" spans="1:6">
      <c r="A4" s="33"/>
      <c r="B4" s="22"/>
      <c r="C4" s="23" t="s">
        <v>31</v>
      </c>
      <c r="D4" s="23" t="s">
        <v>71</v>
      </c>
      <c r="E4" s="23" t="s">
        <v>72</v>
      </c>
      <c r="F4" s="23"/>
    </row>
    <row r="5" ht="18" customHeight="1" spans="1:6">
      <c r="A5" s="34" t="s">
        <v>175</v>
      </c>
      <c r="B5" s="24">
        <v>58.47</v>
      </c>
      <c r="C5" s="24">
        <f>SUM(C6:C9)</f>
        <v>58.47</v>
      </c>
      <c r="D5" s="24">
        <f>SUM(D6:D9)</f>
        <v>58.47</v>
      </c>
      <c r="E5" s="24">
        <f>SUM(E6:E9)</f>
        <v>0</v>
      </c>
      <c r="F5" s="24">
        <f>SUM(F6:F9)</f>
        <v>0</v>
      </c>
    </row>
    <row r="6" ht="18" customHeight="1" spans="1:6">
      <c r="A6" s="35" t="s">
        <v>176</v>
      </c>
      <c r="B6" s="24">
        <f>C6+F6</f>
        <v>42.7</v>
      </c>
      <c r="C6" s="24">
        <f>SUM(D6:E6)</f>
        <v>42.7</v>
      </c>
      <c r="D6" s="24">
        <v>42.7</v>
      </c>
      <c r="E6" s="24"/>
      <c r="F6" s="24"/>
    </row>
    <row r="7" ht="18" customHeight="1" spans="1:6">
      <c r="A7" s="35" t="s">
        <v>177</v>
      </c>
      <c r="B7" s="24"/>
      <c r="C7" s="24"/>
      <c r="D7" s="24"/>
      <c r="E7" s="24"/>
      <c r="F7" s="24"/>
    </row>
    <row r="8" ht="18" customHeight="1" spans="1:6">
      <c r="A8" s="35" t="s">
        <v>92</v>
      </c>
      <c r="B8" s="24">
        <v>6.58</v>
      </c>
      <c r="C8" s="24">
        <f>SUM(D8:E8)</f>
        <v>6.58</v>
      </c>
      <c r="D8" s="24">
        <v>6.58</v>
      </c>
      <c r="E8" s="24"/>
      <c r="F8" s="24"/>
    </row>
    <row r="9" ht="18" customHeight="1" spans="1:6">
      <c r="A9" s="35" t="s">
        <v>94</v>
      </c>
      <c r="B9" s="24">
        <v>9.19</v>
      </c>
      <c r="C9" s="24">
        <f>SUM(D9:E9)</f>
        <v>9.19</v>
      </c>
      <c r="D9" s="24">
        <v>9.19</v>
      </c>
      <c r="E9" s="24"/>
      <c r="F9" s="24"/>
    </row>
    <row r="10" ht="18" customHeight="1" spans="1:6">
      <c r="A10" s="34" t="s">
        <v>178</v>
      </c>
      <c r="B10" s="24">
        <f>SUM(B11:B20)</f>
        <v>7.35</v>
      </c>
      <c r="C10" s="24">
        <f>SUM(C11:C20)</f>
        <v>7.35</v>
      </c>
      <c r="D10" s="24">
        <f>SUM(D11:D20)</f>
        <v>0</v>
      </c>
      <c r="E10" s="24">
        <f>SUM(E11:E20)</f>
        <v>7.35</v>
      </c>
      <c r="F10" s="24">
        <f>SUM(F11:F20)</f>
        <v>0</v>
      </c>
    </row>
    <row r="11" ht="18" customHeight="1" spans="1:6">
      <c r="A11" s="35" t="s">
        <v>179</v>
      </c>
      <c r="B11" s="24">
        <f>C11+F11</f>
        <v>7.35</v>
      </c>
      <c r="C11" s="24">
        <f>SUM(D11:E11)</f>
        <v>7.35</v>
      </c>
      <c r="D11" s="24"/>
      <c r="E11" s="24">
        <v>7.35</v>
      </c>
      <c r="F11" s="24"/>
    </row>
    <row r="12" ht="18" customHeight="1" spans="1:6">
      <c r="A12" s="35" t="s">
        <v>109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110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180</v>
      </c>
      <c r="B14" s="24"/>
      <c r="C14" s="37"/>
      <c r="D14" s="37"/>
      <c r="E14" s="37"/>
      <c r="F14" s="24"/>
    </row>
    <row r="15" ht="18" customHeight="1" spans="1:6">
      <c r="A15" s="35" t="s">
        <v>116</v>
      </c>
      <c r="B15" s="24"/>
      <c r="C15" s="36"/>
      <c r="D15" s="36"/>
      <c r="E15" s="36"/>
      <c r="F15" s="24"/>
    </row>
    <row r="16" ht="18" customHeight="1" spans="1:6">
      <c r="A16" s="35" t="s">
        <v>111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181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145</v>
      </c>
      <c r="B27" s="24"/>
      <c r="C27" s="37"/>
      <c r="D27" s="37"/>
      <c r="E27" s="37"/>
      <c r="F27" s="24"/>
    </row>
    <row r="28" ht="18" customHeight="1" spans="1:6">
      <c r="A28" s="35" t="s">
        <v>152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187</v>
      </c>
      <c r="B36" s="24"/>
      <c r="C36" s="24"/>
      <c r="D36" s="24"/>
      <c r="E36" s="24">
        <f>E37</f>
        <v>0</v>
      </c>
      <c r="F36" s="24"/>
    </row>
    <row r="37" ht="18" customHeight="1" spans="1:6">
      <c r="A37" s="35" t="s">
        <v>188</v>
      </c>
      <c r="B37" s="24"/>
      <c r="C37" s="24"/>
      <c r="D37" s="24"/>
      <c r="E37" s="24"/>
      <c r="F37" s="24"/>
    </row>
    <row r="38" ht="18" customHeight="1" spans="1:6">
      <c r="A38" s="35" t="s">
        <v>189</v>
      </c>
      <c r="B38" s="24"/>
      <c r="C38" s="24"/>
      <c r="D38" s="24"/>
      <c r="E38" s="24"/>
      <c r="F38" s="24"/>
    </row>
    <row r="39" ht="18" customHeight="1" spans="1:6">
      <c r="A39" s="35" t="s">
        <v>190</v>
      </c>
      <c r="B39" s="24"/>
      <c r="C39" s="24"/>
      <c r="D39" s="24"/>
      <c r="E39" s="24"/>
      <c r="F39" s="24"/>
    </row>
    <row r="40" ht="18" customHeight="1" spans="1:6">
      <c r="A40" s="34" t="s">
        <v>191</v>
      </c>
      <c r="B40" s="24"/>
      <c r="C40" s="24"/>
      <c r="D40" s="24"/>
      <c r="E40" s="24"/>
      <c r="F40" s="24"/>
    </row>
    <row r="41" ht="18" customHeight="1" spans="1:6">
      <c r="A41" s="35" t="s">
        <v>192</v>
      </c>
      <c r="B41" s="24"/>
      <c r="C41" s="37"/>
      <c r="D41" s="37"/>
      <c r="E41" s="37"/>
      <c r="F41" s="24"/>
    </row>
    <row r="42" ht="18" customHeight="1" spans="1:6">
      <c r="A42" s="35" t="s">
        <v>193</v>
      </c>
      <c r="B42" s="24"/>
      <c r="C42" s="37"/>
      <c r="D42" s="37"/>
      <c r="E42" s="37"/>
      <c r="F42" s="24"/>
    </row>
    <row r="43" ht="18" customHeight="1" spans="1:6">
      <c r="A43" s="38" t="s">
        <v>194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161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195</v>
      </c>
      <c r="B47" s="24"/>
      <c r="C47" s="24"/>
      <c r="D47" s="24"/>
      <c r="E47" s="24"/>
      <c r="F47" s="24"/>
    </row>
    <row r="48" ht="18" customHeight="1" spans="1:6">
      <c r="A48" s="35" t="s">
        <v>196</v>
      </c>
      <c r="B48" s="24"/>
      <c r="C48" s="24"/>
      <c r="D48" s="24"/>
      <c r="E48" s="24"/>
      <c r="F48" s="24"/>
    </row>
    <row r="49" ht="18" customHeight="1" spans="1:6">
      <c r="A49" s="35" t="s">
        <v>197</v>
      </c>
      <c r="B49" s="24"/>
      <c r="C49" s="24"/>
      <c r="D49" s="24"/>
      <c r="E49" s="24"/>
      <c r="F49" s="24"/>
    </row>
    <row r="50" ht="18" customHeight="1" spans="1:6">
      <c r="A50" s="38" t="s">
        <v>198</v>
      </c>
      <c r="B50" s="24">
        <f>B55</f>
        <v>4360.92</v>
      </c>
      <c r="C50" s="24">
        <f>C55</f>
        <v>0</v>
      </c>
      <c r="D50" s="24">
        <f>D55</f>
        <v>0</v>
      </c>
      <c r="E50" s="24">
        <f>E55</f>
        <v>0</v>
      </c>
      <c r="F50" s="24">
        <f>F55</f>
        <v>4360.92</v>
      </c>
    </row>
    <row r="51" ht="18" customHeight="1" spans="1:6">
      <c r="A51" s="35" t="s">
        <v>199</v>
      </c>
      <c r="B51" s="24"/>
      <c r="C51" s="37"/>
      <c r="D51" s="37"/>
      <c r="E51" s="37"/>
      <c r="F51" s="24"/>
    </row>
    <row r="52" ht="18" customHeight="1" spans="1:6">
      <c r="A52" s="35" t="s">
        <v>131</v>
      </c>
      <c r="B52" s="24"/>
      <c r="C52" s="37"/>
      <c r="D52" s="37"/>
      <c r="E52" s="37"/>
      <c r="F52" s="24"/>
    </row>
    <row r="53" ht="18" customHeight="1" spans="1:6">
      <c r="A53" s="35" t="s">
        <v>133</v>
      </c>
      <c r="B53" s="24"/>
      <c r="C53" s="37"/>
      <c r="D53" s="37"/>
      <c r="E53" s="37"/>
      <c r="F53" s="24"/>
    </row>
    <row r="54" ht="18" customHeight="1" spans="1:6">
      <c r="A54" s="35" t="s">
        <v>200</v>
      </c>
      <c r="B54" s="24"/>
      <c r="C54" s="24"/>
      <c r="D54" s="24"/>
      <c r="E54" s="24"/>
      <c r="F54" s="24"/>
    </row>
    <row r="55" ht="18" customHeight="1" spans="1:6">
      <c r="A55" s="35" t="s">
        <v>201</v>
      </c>
      <c r="B55" s="24">
        <f>C55+F55</f>
        <v>4360.92</v>
      </c>
      <c r="C55" s="24"/>
      <c r="D55" s="24"/>
      <c r="E55" s="24"/>
      <c r="F55" s="24">
        <v>4360.92</v>
      </c>
    </row>
    <row r="56" ht="18" customHeight="1" spans="1:6">
      <c r="A56" s="38" t="s">
        <v>202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203</v>
      </c>
      <c r="B59" s="24"/>
      <c r="C59" s="24"/>
      <c r="D59" s="24"/>
      <c r="E59" s="24"/>
      <c r="F59" s="24"/>
    </row>
    <row r="60" ht="18" customHeight="1" spans="1:6">
      <c r="A60" s="35" t="s">
        <v>136</v>
      </c>
      <c r="B60" s="24"/>
      <c r="C60" s="37"/>
      <c r="D60" s="37"/>
      <c r="E60" s="37"/>
      <c r="F60" s="24"/>
    </row>
    <row r="61" ht="18" customHeight="1" spans="1:6">
      <c r="A61" s="35" t="s">
        <v>137</v>
      </c>
      <c r="B61" s="24"/>
      <c r="C61" s="37"/>
      <c r="D61" s="37"/>
      <c r="E61" s="37"/>
      <c r="F61" s="24"/>
    </row>
    <row r="62" ht="18" customHeight="1" spans="1:6">
      <c r="A62" s="35" t="s">
        <v>138</v>
      </c>
      <c r="B62" s="24"/>
      <c r="C62" s="37"/>
      <c r="D62" s="37"/>
      <c r="E62" s="37"/>
      <c r="F62" s="24"/>
    </row>
    <row r="63" ht="18" customHeight="1" spans="1:6">
      <c r="A63" s="35" t="s">
        <v>139</v>
      </c>
      <c r="B63" s="24"/>
      <c r="C63" s="37"/>
      <c r="D63" s="37"/>
      <c r="E63" s="37"/>
      <c r="F63" s="24"/>
    </row>
    <row r="64" ht="18" customHeight="1" spans="1:6">
      <c r="A64" s="38" t="s">
        <v>204</v>
      </c>
      <c r="B64" s="24"/>
      <c r="C64" s="24"/>
      <c r="D64" s="24"/>
      <c r="E64" s="24"/>
      <c r="F64" s="24"/>
    </row>
    <row r="65" ht="18" customHeight="1" spans="1:6">
      <c r="A65" s="35" t="s">
        <v>205</v>
      </c>
      <c r="B65" s="24"/>
      <c r="C65" s="37"/>
      <c r="D65" s="37"/>
      <c r="E65" s="37"/>
      <c r="F65" s="24"/>
    </row>
    <row r="66" ht="18" customHeight="1" spans="1:6">
      <c r="A66" s="35" t="s">
        <v>206</v>
      </c>
      <c r="B66" s="24"/>
      <c r="C66" s="37"/>
      <c r="D66" s="37"/>
      <c r="E66" s="37"/>
      <c r="F66" s="24"/>
    </row>
    <row r="67" ht="18" customHeight="1" spans="1:6">
      <c r="A67" s="34" t="s">
        <v>207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170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171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f>B5+B10+B36+B50</f>
        <v>4426.74</v>
      </c>
      <c r="C72" s="24">
        <f>C5+C10+C36+C50</f>
        <v>65.82</v>
      </c>
      <c r="D72" s="24">
        <f>D5+D10+D36+D50</f>
        <v>58.47</v>
      </c>
      <c r="E72" s="24">
        <f>E5+E10+E36+E50</f>
        <v>7.35</v>
      </c>
      <c r="F72" s="24">
        <f>F5+F10+F50</f>
        <v>4360.92</v>
      </c>
    </row>
    <row r="73" spans="1:6">
      <c r="A73" s="40" t="s">
        <v>174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6" sqref="D6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209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210</v>
      </c>
      <c r="B6" s="24"/>
    </row>
    <row r="7" ht="24" customHeight="1" spans="1:2">
      <c r="A7" s="27" t="s">
        <v>211</v>
      </c>
      <c r="B7" s="24"/>
    </row>
    <row r="8" ht="24" customHeight="1" spans="1:2">
      <c r="A8" s="27" t="s">
        <v>212</v>
      </c>
      <c r="B8" s="24">
        <f>SUM(B9:B10)</f>
        <v>0</v>
      </c>
    </row>
    <row r="9" ht="24" customHeight="1" spans="1:2">
      <c r="A9" s="27" t="s">
        <v>213</v>
      </c>
      <c r="B9" s="24"/>
    </row>
    <row r="10" ht="24" customHeight="1" spans="1:2">
      <c r="A10" s="27" t="s">
        <v>214</v>
      </c>
      <c r="B10" s="24"/>
    </row>
    <row r="11" ht="30.75" customHeight="1" spans="1:2">
      <c r="A11" s="28" t="s">
        <v>215</v>
      </c>
      <c r="B11" s="28"/>
    </row>
    <row r="12" ht="30.75" customHeight="1" spans="1:2">
      <c r="A12" s="29" t="s">
        <v>216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K12" sqref="K12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66</v>
      </c>
      <c r="D4" s="20"/>
      <c r="E4" s="21"/>
      <c r="F4" s="17" t="s">
        <v>67</v>
      </c>
    </row>
    <row r="5" ht="23.25" customHeight="1" spans="1:6">
      <c r="A5" s="22"/>
      <c r="B5" s="22"/>
      <c r="C5" s="23" t="s">
        <v>31</v>
      </c>
      <c r="D5" s="23" t="s">
        <v>71</v>
      </c>
      <c r="E5" s="23" t="s">
        <v>72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C6" sqref="C6:N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220</v>
      </c>
      <c r="B4" s="4"/>
      <c r="C4" s="5"/>
      <c r="D4" s="6"/>
      <c r="E4" s="6"/>
      <c r="F4" s="6"/>
      <c r="G4" s="7"/>
      <c r="H4" s="4" t="s">
        <v>221</v>
      </c>
      <c r="I4" s="4"/>
      <c r="J4" s="4"/>
      <c r="K4" s="4"/>
      <c r="L4" s="4"/>
      <c r="M4" s="4"/>
      <c r="N4" s="4"/>
    </row>
    <row r="5" ht="36.75" customHeight="1" spans="1:14">
      <c r="A5" s="4" t="s">
        <v>222</v>
      </c>
      <c r="B5" s="4"/>
      <c r="C5" s="5" t="s">
        <v>223</v>
      </c>
      <c r="D5" s="6"/>
      <c r="E5" s="6"/>
      <c r="F5" s="6"/>
      <c r="G5" s="6"/>
      <c r="H5" s="4" t="s">
        <v>224</v>
      </c>
      <c r="I5" s="4"/>
      <c r="J5" s="4"/>
      <c r="K5" s="4"/>
      <c r="L5" s="5"/>
      <c r="M5" s="6"/>
      <c r="N5" s="7"/>
    </row>
    <row r="6" ht="25.5" customHeight="1" spans="1:14">
      <c r="A6" s="8" t="s">
        <v>225</v>
      </c>
      <c r="B6" s="9"/>
      <c r="C6" s="10" t="s">
        <v>226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228</v>
      </c>
      <c r="B8" s="4"/>
      <c r="C8" s="4"/>
      <c r="D8" s="4"/>
      <c r="E8" s="4" t="s">
        <v>229</v>
      </c>
      <c r="F8" s="4"/>
      <c r="G8" s="4"/>
      <c r="H8" s="4"/>
      <c r="I8" s="4"/>
      <c r="J8" s="4"/>
      <c r="K8" s="4"/>
      <c r="L8" s="4"/>
      <c r="M8" s="4"/>
      <c r="N8" s="14" t="s">
        <v>230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231</v>
      </c>
      <c r="B10" s="13"/>
      <c r="C10" s="13"/>
      <c r="D10" s="13"/>
      <c r="E10" s="4" t="s">
        <v>232</v>
      </c>
      <c r="F10" s="4"/>
      <c r="G10" s="4" t="s">
        <v>233</v>
      </c>
      <c r="H10" s="4"/>
      <c r="I10" s="4"/>
      <c r="J10" s="4"/>
      <c r="K10" s="4" t="s">
        <v>234</v>
      </c>
      <c r="L10" s="4"/>
      <c r="M10" s="4"/>
      <c r="N10" s="4" t="s">
        <v>235</v>
      </c>
    </row>
    <row r="11" ht="21" customHeight="1" spans="1:14">
      <c r="A11" s="13"/>
      <c r="B11" s="13"/>
      <c r="C11" s="13"/>
      <c r="D11" s="13"/>
      <c r="E11" s="4" t="s">
        <v>236</v>
      </c>
      <c r="F11" s="4"/>
      <c r="G11" s="4" t="s">
        <v>237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241</v>
      </c>
      <c r="F19" s="4"/>
      <c r="G19" s="4" t="s">
        <v>242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michael</cp:lastModifiedBy>
  <dcterms:created xsi:type="dcterms:W3CDTF">2019-04-13T16:30:00Z</dcterms:created>
  <dcterms:modified xsi:type="dcterms:W3CDTF">2022-09-07T06:41:49Z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FA52A91CD8B04762853B152DA2767104</vt:lpwstr>
  </property>
</Properties>
</file>